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7ADFDF42-5B3F-4970-A430-4C7738D3AAF0}" xr6:coauthVersionLast="47" xr6:coauthVersionMax="47" xr10:uidLastSave="{00000000-0000-0000-0000-000000000000}"/>
  <workbookProtection workbookAlgorithmName="SHA-512" workbookHashValue="l23I5Vw1KTfN6iihKmNqwMpSrqVLcPlBU2FTn6FlhB7hXQqCDff0UTXwMTOrDPubBW2EWHc0RnsngyOWrxNqXQ==" workbookSaltValue="25IaGiNBWxYs19Gs4uawTg==" workbookSpinCount="100000" lockStructure="1"/>
  <bookViews>
    <workbookView xWindow="5760" yWindow="3360" windowWidth="17280" windowHeight="8880" xr2:uid="{00000000-000D-0000-FFFF-FFFF00000000}"/>
  </bookViews>
  <sheets>
    <sheet name="F7" sheetId="1" r:id="rId1"/>
  </sheets>
  <definedNames>
    <definedName name="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E58" i="1" s="1"/>
  <c r="H57" i="1"/>
  <c r="E57" i="1"/>
  <c r="H56" i="1"/>
  <c r="E56" i="1"/>
  <c r="H55" i="1"/>
  <c r="E55" i="1"/>
  <c r="H54" i="1"/>
  <c r="E54" i="1"/>
  <c r="H53" i="1"/>
  <c r="E53" i="1"/>
  <c r="G52" i="1"/>
  <c r="H52" i="1" s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F37" i="1"/>
  <c r="D37" i="1"/>
  <c r="C37" i="1"/>
  <c r="E37" i="1" s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E66" i="1" l="1"/>
  <c r="E52" i="1"/>
  <c r="E26" i="1"/>
  <c r="E23" i="1"/>
  <c r="D70" i="1"/>
  <c r="E17" i="1"/>
  <c r="H66" i="1"/>
  <c r="H42" i="1"/>
  <c r="H37" i="1"/>
  <c r="E33" i="1"/>
  <c r="H33" i="1"/>
  <c r="H26" i="1"/>
  <c r="F23" i="1"/>
  <c r="H23" i="1"/>
  <c r="H17" i="1"/>
  <c r="C70" i="1"/>
  <c r="F66" i="1"/>
  <c r="H58" i="1"/>
  <c r="G70" i="1"/>
  <c r="E42" i="1"/>
  <c r="E7" i="1"/>
  <c r="H7" i="1"/>
  <c r="H70" i="1" l="1"/>
  <c r="F70" i="1"/>
  <c r="E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<sst xmlns="http://schemas.openxmlformats.org/spreadsheetml/2006/main" count="82" uniqueCount="79">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</sst>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5" xfId="0" applyFont="1" applyBorder="1" applyAlignment="1" applyProtection="1">
      <alignment vertical="center" wrapText="1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5" xfId="0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3" xfId="0" applyFont="1" applyBorder="1" applyAlignment="1" applyProtection="1">
      <alignment horizontal="center"/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42" fontId="8" fillId="0" borderId="0" xfId="0" applyNumberFormat="1" applyFont="1" applyProtection="1">
      <protection hidden="1"/>
    </xf>
    <xf numFmtId="42" fontId="9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1" xfId="0" applyNumberFormat="1" applyFont="1" applyBorder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6" x14ac:dyDescent="0.3"/>
  <cols>
    <col min="1" max="1" width="1.109375" style="1" customWidth="1"/>
    <col min="2" max="2" width="94.88671875" style="1" customWidth="1"/>
    <col min="3" max="8" width="17.109375" style="31" customWidth="1"/>
  </cols>
  <sheetData>
    <row r="1" spans="1:8" ht="23.4" x14ac:dyDescent="0.45">
      <c r="A1" s="37" t="s">
        <v>72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18" x14ac:dyDescent="0.35">
      <c r="A3" s="39" t="s">
        <v>73</v>
      </c>
      <c r="B3" s="39"/>
      <c r="C3" s="39"/>
      <c r="D3" s="39"/>
      <c r="E3" s="39"/>
      <c r="F3" s="39"/>
      <c r="G3" s="39"/>
      <c r="H3" s="39"/>
    </row>
    <row r="4" spans="1:8" x14ac:dyDescent="0.3"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3" t="s">
        <v>3</v>
      </c>
    </row>
    <row r="6" spans="1:8" ht="31.2" x14ac:dyDescent="0.3">
      <c r="A6" s="41"/>
      <c r="B6" s="41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4"/>
    </row>
    <row r="7" spans="1:8" x14ac:dyDescent="0.3">
      <c r="A7" s="4" t="s">
        <v>9</v>
      </c>
      <c r="B7" s="5"/>
      <c r="C7" s="6">
        <f>SUM(C8:C16)</f>
        <v>10202489</v>
      </c>
      <c r="D7" s="6">
        <f>SUM(D8:D16)</f>
        <v>3469728.6</v>
      </c>
      <c r="E7" s="6">
        <f>C7+D7</f>
        <v>13672217.6</v>
      </c>
      <c r="F7" s="6">
        <f>SUM(F8:F16)</f>
        <v>13672217.6</v>
      </c>
      <c r="G7" s="6">
        <f>SUM(G8:G16)</f>
        <v>13672217.6</v>
      </c>
      <c r="H7" s="6">
        <f>G7-C7</f>
        <v>3469728.5999999996</v>
      </c>
    </row>
    <row r="8" spans="1:8" ht="14.4" x14ac:dyDescent="0.3">
      <c r="A8" s="7"/>
      <c r="B8" s="8" t="s">
        <v>10</v>
      </c>
      <c r="C8" s="9">
        <v>0</v>
      </c>
      <c r="D8" s="9">
        <v>0</v>
      </c>
      <c r="E8" s="10">
        <f t="shared" ref="E8:F69" si="0">C8+D8</f>
        <v>0</v>
      </c>
      <c r="F8" s="11">
        <v>0</v>
      </c>
      <c r="G8" s="9">
        <v>0</v>
      </c>
      <c r="H8" s="11">
        <f t="shared" ref="H8:H69" si="1">G8-C8</f>
        <v>0</v>
      </c>
    </row>
    <row r="9" spans="1:8" ht="14.4" x14ac:dyDescent="0.3">
      <c r="A9" s="12"/>
      <c r="B9" s="8" t="s">
        <v>11</v>
      </c>
      <c r="C9" s="9">
        <v>10134458</v>
      </c>
      <c r="D9" s="9">
        <v>3433384.79</v>
      </c>
      <c r="E9" s="10">
        <f t="shared" si="0"/>
        <v>13567842.789999999</v>
      </c>
      <c r="F9" s="11">
        <v>13567842.789999999</v>
      </c>
      <c r="G9" s="9">
        <v>13567842.789999999</v>
      </c>
      <c r="H9" s="11">
        <f t="shared" si="1"/>
        <v>3433384.7899999991</v>
      </c>
    </row>
    <row r="10" spans="1:8" ht="14.4" x14ac:dyDescent="0.3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4.4" x14ac:dyDescent="0.3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4.4" x14ac:dyDescent="0.3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4.4" x14ac:dyDescent="0.3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4.4" x14ac:dyDescent="0.3">
      <c r="A14" s="12"/>
      <c r="B14" s="8" t="s">
        <v>16</v>
      </c>
      <c r="C14" s="9">
        <v>68031</v>
      </c>
      <c r="D14" s="9">
        <v>36343.81</v>
      </c>
      <c r="E14" s="10">
        <f t="shared" si="0"/>
        <v>104374.81</v>
      </c>
      <c r="F14" s="11">
        <v>104374.81</v>
      </c>
      <c r="G14" s="9">
        <v>104374.81</v>
      </c>
      <c r="H14" s="11">
        <f t="shared" si="1"/>
        <v>36343.81</v>
      </c>
    </row>
    <row r="15" spans="1:8" ht="14.4" x14ac:dyDescent="0.3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28.8" x14ac:dyDescent="0.3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3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4.4" x14ac:dyDescent="0.3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4.4" x14ac:dyDescent="0.3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4.4" x14ac:dyDescent="0.3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4.4" x14ac:dyDescent="0.3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4.4" x14ac:dyDescent="0.3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3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4.4" x14ac:dyDescent="0.3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28.8" x14ac:dyDescent="0.3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3">
      <c r="A26" s="4" t="s">
        <v>28</v>
      </c>
      <c r="B26" s="14"/>
      <c r="C26" s="15">
        <f>SUM(C27:C32)</f>
        <v>20213459</v>
      </c>
      <c r="D26" s="15">
        <f>SUM(D27:D32)</f>
        <v>1272783.28</v>
      </c>
      <c r="E26" s="6">
        <f t="shared" si="0"/>
        <v>21486242.280000001</v>
      </c>
      <c r="F26" s="15">
        <f>SUM(F27:F32)</f>
        <v>21486242.280000001</v>
      </c>
      <c r="G26" s="15">
        <f t="shared" ref="G26" si="3">SUM(G27:G32)</f>
        <v>21486242.280000001</v>
      </c>
      <c r="H26" s="15">
        <f t="shared" si="1"/>
        <v>1272783.2800000012</v>
      </c>
    </row>
    <row r="27" spans="1:8" ht="14.4" x14ac:dyDescent="0.3">
      <c r="A27" s="7"/>
      <c r="B27" s="13" t="s">
        <v>29</v>
      </c>
      <c r="C27" s="16">
        <v>4186243</v>
      </c>
      <c r="D27" s="9">
        <v>-1835354.7</v>
      </c>
      <c r="E27" s="10">
        <f t="shared" si="0"/>
        <v>2350888.2999999998</v>
      </c>
      <c r="F27" s="11">
        <v>2350888.2999999998</v>
      </c>
      <c r="G27" s="9">
        <v>2350888.2999999998</v>
      </c>
      <c r="H27" s="11">
        <f t="shared" si="1"/>
        <v>-1835354.7000000002</v>
      </c>
    </row>
    <row r="28" spans="1:8" ht="14.4" x14ac:dyDescent="0.3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4.4" x14ac:dyDescent="0.3">
      <c r="A29" s="12"/>
      <c r="B29" s="13" t="s">
        <v>31</v>
      </c>
      <c r="C29" s="16">
        <v>16027216</v>
      </c>
      <c r="D29" s="9">
        <v>2979824.44</v>
      </c>
      <c r="E29" s="10">
        <f t="shared" si="0"/>
        <v>19007040.440000001</v>
      </c>
      <c r="F29" s="11">
        <v>19007040.440000001</v>
      </c>
      <c r="G29" s="9">
        <v>19007040.440000001</v>
      </c>
      <c r="H29" s="11">
        <f t="shared" si="1"/>
        <v>2979824.4400000013</v>
      </c>
    </row>
    <row r="30" spans="1:8" ht="14.4" x14ac:dyDescent="0.3">
      <c r="A30" s="12"/>
      <c r="B30" s="13" t="s">
        <v>32</v>
      </c>
      <c r="C30" s="16">
        <v>0</v>
      </c>
      <c r="D30" s="9">
        <v>0</v>
      </c>
      <c r="E30" s="10">
        <f t="shared" si="0"/>
        <v>0</v>
      </c>
      <c r="F30" s="11">
        <v>0</v>
      </c>
      <c r="G30" s="9">
        <v>0</v>
      </c>
      <c r="H30" s="11">
        <f t="shared" si="1"/>
        <v>0</v>
      </c>
    </row>
    <row r="31" spans="1:8" ht="14.4" x14ac:dyDescent="0.3">
      <c r="A31" s="12"/>
      <c r="B31" s="13" t="s">
        <v>16</v>
      </c>
      <c r="C31" s="16">
        <v>0</v>
      </c>
      <c r="D31" s="9">
        <v>128313.54</v>
      </c>
      <c r="E31" s="10">
        <f t="shared" si="0"/>
        <v>128313.54</v>
      </c>
      <c r="F31" s="11">
        <v>128313.54</v>
      </c>
      <c r="G31" s="9">
        <v>128313.54</v>
      </c>
      <c r="H31" s="11">
        <f t="shared" si="1"/>
        <v>128313.54</v>
      </c>
    </row>
    <row r="32" spans="1:8" ht="28.8" x14ac:dyDescent="0.3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3">
      <c r="A33" s="4" t="s">
        <v>34</v>
      </c>
      <c r="B33" s="14"/>
      <c r="C33" s="15">
        <f>SUM(C34:C36)</f>
        <v>842311</v>
      </c>
      <c r="D33" s="15">
        <f>SUM(D34:D36)</f>
        <v>1627265.6</v>
      </c>
      <c r="E33" s="6">
        <f t="shared" si="0"/>
        <v>2469576.6</v>
      </c>
      <c r="F33" s="15">
        <f>SUM(F34:F36)</f>
        <v>2469576.6</v>
      </c>
      <c r="G33" s="15">
        <f t="shared" ref="G33" si="4">SUM(G34:G36)</f>
        <v>2469576.6</v>
      </c>
      <c r="H33" s="15">
        <f t="shared" si="1"/>
        <v>1627265.6</v>
      </c>
    </row>
    <row r="34" spans="1:8" ht="14.4" x14ac:dyDescent="0.3">
      <c r="A34" s="7"/>
      <c r="B34" s="8" t="s">
        <v>34</v>
      </c>
      <c r="C34" s="16">
        <v>842311</v>
      </c>
      <c r="D34" s="9">
        <v>1627265.6</v>
      </c>
      <c r="E34" s="10">
        <f t="shared" si="0"/>
        <v>2469576.6</v>
      </c>
      <c r="F34" s="11">
        <v>2469576.6</v>
      </c>
      <c r="G34" s="9">
        <v>2469576.6</v>
      </c>
      <c r="H34" s="11">
        <f t="shared" si="1"/>
        <v>1627265.6</v>
      </c>
    </row>
    <row r="35" spans="1:8" ht="14.4" x14ac:dyDescent="0.3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28.8" x14ac:dyDescent="0.3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3">
      <c r="A37" s="4" t="s">
        <v>37</v>
      </c>
      <c r="B37" s="14"/>
      <c r="C37" s="15">
        <f>SUM(C38:C41)</f>
        <v>268689</v>
      </c>
      <c r="D37" s="15">
        <f>SUM(D38:D41)</f>
        <v>1446225.1</v>
      </c>
      <c r="E37" s="6">
        <f t="shared" si="0"/>
        <v>1714914.1</v>
      </c>
      <c r="F37" s="15">
        <f>SUM(F38:F41)</f>
        <v>1714914.1</v>
      </c>
      <c r="G37" s="15">
        <f t="shared" ref="G37" si="5">SUM(G38:G41)</f>
        <v>1714914.1</v>
      </c>
      <c r="H37" s="15">
        <f t="shared" si="1"/>
        <v>1446225.1</v>
      </c>
    </row>
    <row r="38" spans="1:8" ht="14.4" x14ac:dyDescent="0.3">
      <c r="A38" s="7"/>
      <c r="B38" s="8" t="s">
        <v>37</v>
      </c>
      <c r="C38" s="16">
        <v>268689</v>
      </c>
      <c r="D38" s="9">
        <v>1446225.1</v>
      </c>
      <c r="E38" s="10">
        <f t="shared" si="0"/>
        <v>1714914.1</v>
      </c>
      <c r="F38" s="11">
        <v>1714914.1</v>
      </c>
      <c r="G38" s="9">
        <v>1714914.1</v>
      </c>
      <c r="H38" s="11">
        <f t="shared" si="1"/>
        <v>1446225.1</v>
      </c>
    </row>
    <row r="39" spans="1:8" ht="14.4" x14ac:dyDescent="0.3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4.4" x14ac:dyDescent="0.3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28.8" x14ac:dyDescent="0.3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3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4.4" x14ac:dyDescent="0.3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4.4" x14ac:dyDescent="0.3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28.8" x14ac:dyDescent="0.3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28.8" x14ac:dyDescent="0.3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28.8" x14ac:dyDescent="0.3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28.8" x14ac:dyDescent="0.3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28.8" x14ac:dyDescent="0.3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28.8" x14ac:dyDescent="0.3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4.4" x14ac:dyDescent="0.3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3">
      <c r="A52" s="45" t="s">
        <v>51</v>
      </c>
      <c r="B52" s="46"/>
      <c r="C52" s="15">
        <f>SUM(C53:C57)</f>
        <v>107226869</v>
      </c>
      <c r="D52" s="15">
        <f>SUM(D53:D57)</f>
        <v>20937675.229999997</v>
      </c>
      <c r="E52" s="6">
        <f t="shared" si="0"/>
        <v>128164544.22999999</v>
      </c>
      <c r="F52" s="15">
        <f>SUM(F53:F57)</f>
        <v>128164544.23</v>
      </c>
      <c r="G52" s="15">
        <f t="shared" ref="G52" si="7">SUM(G53:G57)</f>
        <v>128164544.23</v>
      </c>
      <c r="H52" s="15">
        <f t="shared" si="1"/>
        <v>20937675.230000004</v>
      </c>
    </row>
    <row r="53" spans="1:8" ht="14.4" x14ac:dyDescent="0.3">
      <c r="A53" s="7"/>
      <c r="B53" s="8" t="s">
        <v>52</v>
      </c>
      <c r="C53" s="16">
        <v>70041142</v>
      </c>
      <c r="D53" s="9">
        <v>10748218.449999999</v>
      </c>
      <c r="E53" s="10">
        <f t="shared" si="0"/>
        <v>80789360.450000003</v>
      </c>
      <c r="F53" s="11">
        <v>80789360.450000003</v>
      </c>
      <c r="G53" s="9">
        <v>80789360.450000003</v>
      </c>
      <c r="H53" s="11">
        <f t="shared" si="1"/>
        <v>10748218.450000003</v>
      </c>
    </row>
    <row r="54" spans="1:8" ht="14.4" x14ac:dyDescent="0.3">
      <c r="A54" s="18"/>
      <c r="B54" s="8" t="s">
        <v>53</v>
      </c>
      <c r="C54" s="16">
        <v>37185727</v>
      </c>
      <c r="D54" s="9">
        <v>2641729.7799999998</v>
      </c>
      <c r="E54" s="10">
        <f t="shared" si="0"/>
        <v>39827456.780000001</v>
      </c>
      <c r="F54" s="11">
        <v>39827456.780000001</v>
      </c>
      <c r="G54" s="9">
        <v>39827456.780000001</v>
      </c>
      <c r="H54" s="11">
        <f t="shared" si="1"/>
        <v>2641729.7800000012</v>
      </c>
    </row>
    <row r="55" spans="1:8" ht="14.4" x14ac:dyDescent="0.3">
      <c r="A55" s="18"/>
      <c r="B55" s="8" t="s">
        <v>54</v>
      </c>
      <c r="C55" s="16">
        <v>0</v>
      </c>
      <c r="D55" s="9">
        <v>7547727</v>
      </c>
      <c r="E55" s="10">
        <f t="shared" si="0"/>
        <v>7547727</v>
      </c>
      <c r="F55" s="11">
        <v>7547727</v>
      </c>
      <c r="G55" s="9">
        <v>7547727</v>
      </c>
      <c r="H55" s="11">
        <f t="shared" si="1"/>
        <v>7547727</v>
      </c>
    </row>
    <row r="56" spans="1:8" ht="14.4" x14ac:dyDescent="0.3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4.4" x14ac:dyDescent="0.3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3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4.4" x14ac:dyDescent="0.3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4.4" x14ac:dyDescent="0.3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4.4" x14ac:dyDescent="0.3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4.4" x14ac:dyDescent="0.3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4.4" x14ac:dyDescent="0.3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4.4" x14ac:dyDescent="0.3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4.4" x14ac:dyDescent="0.3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3">
      <c r="A66" s="4" t="s">
        <v>65</v>
      </c>
      <c r="B66" s="14"/>
      <c r="C66" s="15">
        <f>SUM(C67:C69)</f>
        <v>0</v>
      </c>
      <c r="D66" s="15">
        <f>SUM(D67:D69)</f>
        <v>385.28</v>
      </c>
      <c r="E66" s="6">
        <f t="shared" si="0"/>
        <v>385.28</v>
      </c>
      <c r="F66" s="15">
        <f>SUM(F67:F69)</f>
        <v>385.28</v>
      </c>
      <c r="G66" s="15">
        <f t="shared" ref="G66" si="8">SUM(G67:G69)</f>
        <v>385.28</v>
      </c>
      <c r="H66" s="15">
        <f t="shared" si="1"/>
        <v>385.28</v>
      </c>
    </row>
    <row r="67" spans="1:8" ht="14.4" x14ac:dyDescent="0.3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4.4" x14ac:dyDescent="0.3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4.4" x14ac:dyDescent="0.3">
      <c r="A69" s="17"/>
      <c r="B69" s="19" t="s">
        <v>68</v>
      </c>
      <c r="C69" s="20">
        <v>0</v>
      </c>
      <c r="D69" s="16">
        <v>385.28</v>
      </c>
      <c r="E69" s="10">
        <f t="shared" si="0"/>
        <v>385.28</v>
      </c>
      <c r="F69" s="21">
        <v>385.28</v>
      </c>
      <c r="G69" s="20">
        <v>385.28</v>
      </c>
      <c r="H69" s="21">
        <f t="shared" si="1"/>
        <v>385.28</v>
      </c>
    </row>
    <row r="70" spans="1:8" ht="15" thickBot="1" x14ac:dyDescent="0.35">
      <c r="A70" s="22"/>
      <c r="B70" s="23" t="s">
        <v>69</v>
      </c>
      <c r="C70" s="24">
        <f>SUM(C7+C17+C23+C26+C33+C37+C52+C58+C66+C42)</f>
        <v>138753817</v>
      </c>
      <c r="D70" s="24">
        <f>SUM(D7+D17+D23+D26+D33+D37+D52+D58+D66+D42)</f>
        <v>28754063.089999996</v>
      </c>
      <c r="E70" s="24">
        <f t="shared" ref="E70" si="9">C70+D70</f>
        <v>167507880.09</v>
      </c>
      <c r="F70" s="24">
        <f>SUM(F7+F17+F23+F26+F33+F37+F52+F58+F66+F42)</f>
        <v>167507880.09</v>
      </c>
      <c r="G70" s="24">
        <f t="shared" ref="G70" si="10">SUM(G7+G17+G23+G26+G33+G37+G52+G58+G66+G42)</f>
        <v>167507880.09</v>
      </c>
      <c r="H70" s="47">
        <f>IF(C70&gt;G70,0,(G70-C70))</f>
        <v>28754063.090000004</v>
      </c>
    </row>
    <row r="71" spans="1:8" thickTop="1" thickBot="1" x14ac:dyDescent="0.35">
      <c r="A71" s="17"/>
      <c r="B71" s="17"/>
      <c r="C71" s="25"/>
      <c r="D71" s="25"/>
      <c r="E71" s="25"/>
      <c r="F71" s="25"/>
      <c r="G71" s="26" t="s">
        <v>70</v>
      </c>
      <c r="H71" s="48"/>
    </row>
    <row r="72" spans="1:8" ht="15" thickTop="1" x14ac:dyDescent="0.3">
      <c r="A72" s="27"/>
      <c r="B72" s="17"/>
      <c r="C72" s="28"/>
      <c r="D72" s="28"/>
      <c r="E72" s="28"/>
      <c r="F72" s="28"/>
      <c r="G72" s="28"/>
      <c r="H72" s="29"/>
    </row>
    <row r="73" spans="1:8" ht="18" x14ac:dyDescent="0.35">
      <c r="A73" s="30" t="s">
        <v>71</v>
      </c>
    </row>
    <row r="74" spans="1:8" x14ac:dyDescent="0.3">
      <c r="A74" s="32"/>
    </row>
    <row r="75" spans="1:8" x14ac:dyDescent="0.3">
      <c r="A75" s="32"/>
    </row>
    <row r="76" spans="1:8" x14ac:dyDescent="0.3">
      <c r="B76" s="33" t="s">
        <v>74</v>
      </c>
      <c r="D76" s="49" t="s">
        <v>75</v>
      </c>
      <c r="E76" s="49"/>
      <c r="F76" s="49"/>
      <c r="G76" s="49"/>
    </row>
    <row r="77" spans="1:8" x14ac:dyDescent="0.3">
      <c r="B77" s="34" t="s">
        <v>76</v>
      </c>
      <c r="D77" s="50" t="s">
        <v>77</v>
      </c>
      <c r="E77" s="50"/>
      <c r="F77" s="50"/>
      <c r="G77" s="50"/>
      <c r="H77" s="35"/>
    </row>
    <row r="78" spans="1:8" x14ac:dyDescent="0.3">
      <c r="B78" s="51" t="s">
        <v>78</v>
      </c>
      <c r="C78" s="51"/>
      <c r="D78" s="51"/>
      <c r="E78" s="51"/>
      <c r="F78" s="51"/>
      <c r="G78" s="51"/>
      <c r="H78" s="51"/>
    </row>
    <row r="79" spans="1:8" x14ac:dyDescent="0.3">
      <c r="B79" s="51"/>
      <c r="C79" s="51"/>
      <c r="D79" s="51"/>
      <c r="E79" s="51"/>
      <c r="F79" s="51"/>
      <c r="G79" s="51"/>
      <c r="H79" s="51"/>
    </row>
    <row r="80" spans="1:8" ht="36.6" x14ac:dyDescent="0.3">
      <c r="D80" s="36"/>
      <c r="E80" s="36"/>
      <c r="F80" s="36"/>
      <c r="G80" s="36"/>
      <c r="H80" s="36"/>
    </row>
    <row r="81" spans="4:8" ht="36.6" x14ac:dyDescent="0.3">
      <c r="D81" s="36"/>
      <c r="E81" s="36"/>
      <c r="F81" s="36"/>
      <c r="G81" s="36"/>
      <c r="H81" s="36"/>
    </row>
    <row r="82" spans="4:8" ht="36.6" x14ac:dyDescent="0.3">
      <c r="D82" s="36"/>
      <c r="E82" s="36"/>
      <c r="F82" s="36"/>
      <c r="G82" s="36"/>
      <c r="H82" s="36"/>
    </row>
  </sheetData>
  <sheetProtection algorithmName="SHA-512" hashValue="IaYbdLMZMquYuJh/kZeEXB3rvdndi8NKQwQWJOmOm8FqB4i77NbP0CJfNuseZstnnnxZL0+j5jEq0Jq1ApdyDQ==" saltValue="wupKZP8rrstq2SbDInVQyQ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2020-12-02T19:52:12Z</cp:lastPrinted>
  <dcterms:created xsi:type="dcterms:W3CDTF">2020-06-29T16:40:33Z</dcterms:created>
  <dcterms:modified xsi:type="dcterms:W3CDTF">2023-09-08T21:54:55Z</dcterms:modified>
</cp:coreProperties>
</file>